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<sst xmlns="http://schemas.openxmlformats.org/spreadsheetml/2006/main" count="462" uniqueCount="261">
  <si>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</si>
  <si>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</si>
  <si>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</si>
  <si>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</si>
  <si>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</si>
  <si>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</si>
  <si>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</si>
  <si>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</si>
  <si>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</si>
  <si>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</si>
  <si>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</si>
  <si>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</si>
  <si>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</si>
  <si>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</si>
  <si>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三、事业收入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</si>
  <si>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</si>
  <si>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</si>
  <si>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</si>
  <si>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</si>
  <si>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</si>
  <si>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</si>
  <si>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</si>
  <si>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</si>
  <si>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</si>
  <si>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</si>
  <si>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</si>
  <si>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</si>
  <si>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</si>
  <si>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</si>
  <si>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</si>
  <si>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</si>
  <si>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</si>
  <si>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</si>
  <si>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</si>
  <si>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</si>
  <si>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</si>
  <si>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</si>
  <si>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</si>
  <si>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</si>
  <si>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</si>
  <si>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</si>
  <si>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</si>
  <si>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</si>
  <si>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</si>
  <si>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</si>
  <si>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</si>
  <si>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</si>
  <si>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</si>
  <si>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</si>
  <si>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</si>
  <si>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</si>
  <si>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</si>
  <si>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</si>
  <si>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</si>
  <si>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</si>
  <si>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</si>
  <si>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</si>
  <si>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</si>
  <si>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</si>
  <si>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</si>
  <si>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</si>
  <si>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</si>
  <si>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</si>
  <si>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</si>
  <si>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</si>
  <si>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</si>
  <si>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</si>
  <si>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</si>
  <si>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</si>
  <si>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</si>
  <si>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</si>
  <si>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</si>
  <si>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</si>
  <si>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</si>
  <si>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</si>
  <si>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</si>
  <si>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</si>
  <si>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</si>
  <si>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</si>
  <si>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</si>
  <si>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</si>
  <si>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</si>
  <si>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</si>
  <si>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</si>
  <si>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</si>
  <si>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</si>
  <si>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</si>
  <si>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</si>
  <si>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</si>
  <si>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</si>
  <si>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</si>
  <si>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</si>
  <si>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</si>
  <si>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</si>
  <si>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</si>
  <si>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</si>
  <si>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</si>
  <si>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</si>
  <si>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</si>
  <si>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</si>
  <si>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</si>
  <si>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</si>
  <si>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</si>
  <si>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</si>
  <si>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</si>
  <si>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</si>
  <si>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</si>
  <si>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</si>
  <si>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</si>
  <si>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</si>
  <si>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</si>
  <si>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</si>
  <si>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</si>
  <si>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</si>
  <si>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</si>
  <si>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</si>
  <si>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</si>
  <si>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</si>
  <si>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</si>
  <si>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</si>
  <si>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</si>
  <si>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</si>
  <si>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</si>
  <si>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</si>
  <si>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</si>
  <si>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</si>
  <si>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</si>
  <si>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</si>
  <si>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</si>
  <si>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</si>
  <si>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</si>
  <si>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</si>
  <si>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</si>
  <si>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</si>
  <si>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</si>
  <si>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</si>
  <si>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</si>
  <si>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</si>
  <si>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</si>
  <si>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</si>
  <si>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</si>
  <si>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</si>
  <si>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</si>
  <si>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</si>
  <si>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</si>
  <si>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</si>
  <si>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</si>
  <si>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</si>
  <si>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</si>
  <si>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</si>
  <si>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</si>
  <si>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</si>
  <si>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</si>
  <si>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</si>
  <si>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</si>
  <si>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</si>
  <si>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</si>
  <si>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</si>
  <si>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</si>
  <si>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</si>
  <si>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</si>
  <si>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</si>
  <si>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</si>
  <si>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</si>
  <si>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</si>
  <si>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</si>
  <si>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</si>
  <si>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</si>
  <si>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</si>
  <si>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</si>
  <si>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</si>
  <si>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</si>
  <si>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</si>
  <si>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</si>
  <si>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</si>
  <si>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</si>
  <si>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</si>
  <si>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</si>
  <si>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</si>
  <si>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</si>
  <si>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</si>
  <si>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</si>
  <si>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</si>
  <si>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</si>
  <si>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</si>
  <si>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</si>
  <si>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</si>
  <si>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</si>
  <si>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</si>
  <si>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</si>
  <si>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</si>
  <si>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</si>
  <si>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</si>
  <si>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</si>
  <si>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</si>
  <si>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</si>
  <si>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</si>
  <si>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</si>
  <si>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</si>
  <si>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</si>
  <si>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</si>
  <si>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</si>
  <si>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</si>
  <si>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</si>
  <si>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</si>
  <si>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</si>
  <si>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</si>
  <si>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</si>
  <si>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</si>
  <si>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</si>
  <si>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</si>
  <si>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</si>
  <si>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</si>
  <si>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</si>
  <si>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</si>
  <si>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</si>
  <si>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</si>
  <si>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</si>
  <si>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</si>
  <si>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</si>
  <si>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</si>
  <si>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</si>
  <si>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</si>
  <si>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</si>
  <si>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</si>
  <si>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</si>
  <si>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</si>
  <si>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</si>
  <si>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</si>
  <si>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0 个预算单位。</t>
  </si>
  <si>
    <t xml:space="preserve">      2、“2021年预算数”的实有人员 27 人，其中：在职人员  27人，离退休人员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</si>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</sst>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" fontId="7" fillId="0" borderId="14" xfId="0" applyNumberFormat="1" applyFont="1" applyFill="1" applyBorder="1" applyAlignment="1">
      <alignment horizontal="right" vertical="center" shrinkToFit="1"/>
    </xf>
    <xf numFmtId="4" fontId="8" fillId="0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6" sqref="B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1516.38</v>
      </c>
      <c r="C6" s="51" t="s">
        <v>7</v>
      </c>
      <c r="D6" s="24">
        <v>1408.2</v>
      </c>
    </row>
    <row r="7" ht="21" customHeight="1" spans="1:4">
      <c r="A7" s="55" t="s">
        <v>8</v>
      </c>
      <c r="B7" s="24">
        <v>1491.98</v>
      </c>
      <c r="C7" s="51" t="s">
        <v>9</v>
      </c>
      <c r="D7" s="24">
        <v>59.09</v>
      </c>
    </row>
    <row r="8" ht="21" customHeight="1" spans="1:4">
      <c r="A8" s="55" t="s">
        <v>10</v>
      </c>
      <c r="B8" s="24">
        <v>24.4</v>
      </c>
      <c r="C8" s="51" t="s">
        <v>11</v>
      </c>
      <c r="D8" s="24">
        <v>15.38</v>
      </c>
    </row>
    <row r="9" ht="21" customHeight="1" spans="1:4">
      <c r="A9" s="24" t="s">
        <v>12</v>
      </c>
      <c r="B9" s="24"/>
      <c r="C9" s="51" t="s">
        <v>13</v>
      </c>
      <c r="D9" s="24">
        <v>33.71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1516.38</v>
      </c>
      <c r="C16" s="25" t="s">
        <v>18</v>
      </c>
      <c r="D16" s="25">
        <f>SUM(D6:D15)</f>
        <v>1516.38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24"/>
      <c r="C18" s="24"/>
      <c r="D18" s="24"/>
    </row>
    <row r="19" ht="21" customHeight="1" spans="1:4">
      <c r="A19" s="25" t="s">
        <v>22</v>
      </c>
      <c r="B19" s="25">
        <f>B16+B17+B18</f>
        <v>1516.38</v>
      </c>
      <c r="C19" s="25" t="s">
        <v>23</v>
      </c>
      <c r="D19" s="25">
        <f>D16+D17</f>
        <v>1516.38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8" workbookViewId="0">
      <selection activeCell="E46" sqref="E4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54"/>
      <c r="B5" s="54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54"/>
      <c r="P5" s="54"/>
    </row>
    <row r="6" s="31" customFormat="1" ht="119.25" customHeight="1" spans="1:16">
      <c r="A6" s="45"/>
      <c r="B6" s="45"/>
      <c r="C6" s="45"/>
      <c r="D6" s="33" t="s">
        <v>38</v>
      </c>
      <c r="E6" s="33" t="s">
        <v>8</v>
      </c>
      <c r="F6" s="33" t="s">
        <v>10</v>
      </c>
      <c r="G6" s="45"/>
      <c r="H6" s="33" t="s">
        <v>38</v>
      </c>
      <c r="I6" s="33" t="s">
        <v>39</v>
      </c>
      <c r="J6" s="33" t="s">
        <v>40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24">
        <f>C7+O7+P7</f>
        <v>1408.2</v>
      </c>
      <c r="C7" s="24">
        <f>D7+G7+H7+K7+L7+M7+N7</f>
        <v>1408.2</v>
      </c>
      <c r="D7" s="24">
        <f>SUM(E7:F7)</f>
        <v>1408.2</v>
      </c>
      <c r="E7" s="24">
        <v>1383.8</v>
      </c>
      <c r="F7" s="24">
        <v>24.4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24">
        <f>C8+O8+P8</f>
        <v>1408.2</v>
      </c>
      <c r="C8" s="24">
        <f>D8+G8+H8+K8+L8+M8+N8</f>
        <v>1408.2</v>
      </c>
      <c r="D8" s="24">
        <f>SUM(E8:F8)</f>
        <v>1408.2</v>
      </c>
      <c r="E8" s="24">
        <v>1383.8</v>
      </c>
      <c r="F8" s="24">
        <v>24.4</v>
      </c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24">
        <f>C9+O9+P9</f>
        <v>1408.2</v>
      </c>
      <c r="C9" s="24">
        <f>D9+G9+H9+K9+L9+M9+N9</f>
        <v>1408.2</v>
      </c>
      <c r="D9" s="24">
        <f>SUM(E9:F9)</f>
        <v>1408.2</v>
      </c>
      <c r="E9" s="24">
        <v>1383.8</v>
      </c>
      <c r="F9" s="24">
        <v>24.4</v>
      </c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43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44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46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47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48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49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50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52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53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55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56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57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58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59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v>59.09</v>
      </c>
      <c r="C27" s="24">
        <v>59.09</v>
      </c>
      <c r="D27" s="24">
        <v>59.09</v>
      </c>
      <c r="E27" s="24">
        <v>59.09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7" t="s">
        <v>60</v>
      </c>
      <c r="B28" s="24">
        <v>57.39</v>
      </c>
      <c r="C28" s="24">
        <v>57.39</v>
      </c>
      <c r="D28" s="24">
        <v>57.39</v>
      </c>
      <c r="E28" s="24">
        <v>57.39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62</v>
      </c>
      <c r="B30" s="43">
        <v>38.26</v>
      </c>
      <c r="C30" s="43">
        <v>38.26</v>
      </c>
      <c r="D30" s="43">
        <v>38.26</v>
      </c>
      <c r="E30" s="43">
        <v>38.26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63</v>
      </c>
      <c r="B31" s="43">
        <v>19.13</v>
      </c>
      <c r="C31" s="43">
        <v>19.13</v>
      </c>
      <c r="D31" s="43">
        <v>19.13</v>
      </c>
      <c r="E31" s="43">
        <v>19.13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66</v>
      </c>
      <c r="B34" s="43">
        <v>1.7</v>
      </c>
      <c r="C34" s="43">
        <v>1.7</v>
      </c>
      <c r="D34" s="43">
        <v>1.7</v>
      </c>
      <c r="E34" s="43">
        <v>1.7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67</v>
      </c>
      <c r="B35" s="43">
        <v>1.7</v>
      </c>
      <c r="C35" s="43">
        <v>1.7</v>
      </c>
      <c r="D35" s="43">
        <v>1.7</v>
      </c>
      <c r="E35" s="43">
        <v>1.7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68</v>
      </c>
      <c r="B36" s="43">
        <v>15.38</v>
      </c>
      <c r="C36" s="43">
        <v>15.38</v>
      </c>
      <c r="D36" s="43">
        <v>15.38</v>
      </c>
      <c r="E36" s="43">
        <v>15.38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69</v>
      </c>
      <c r="B37" s="43">
        <v>15.38</v>
      </c>
      <c r="C37" s="43">
        <v>15.38</v>
      </c>
      <c r="D37" s="43">
        <v>15.38</v>
      </c>
      <c r="E37" s="43">
        <v>15.38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70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71</v>
      </c>
      <c r="B39" s="43">
        <v>15.38</v>
      </c>
      <c r="C39" s="43">
        <v>15.38</v>
      </c>
      <c r="D39" s="43">
        <v>15.38</v>
      </c>
      <c r="E39" s="43">
        <v>15.38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4">
        <v>33.71</v>
      </c>
      <c r="C40" s="44">
        <v>33.71</v>
      </c>
      <c r="D40" s="44">
        <v>33.71</v>
      </c>
      <c r="E40" s="44">
        <v>33.71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72</v>
      </c>
      <c r="B41" s="44">
        <v>33.71</v>
      </c>
      <c r="C41" s="44">
        <v>33.71</v>
      </c>
      <c r="D41" s="44">
        <v>33.71</v>
      </c>
      <c r="E41" s="44">
        <v>33.71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73</v>
      </c>
      <c r="B42" s="44">
        <v>33.71</v>
      </c>
      <c r="C42" s="44">
        <v>33.71</v>
      </c>
      <c r="D42" s="44">
        <v>33.71</v>
      </c>
      <c r="E42" s="44">
        <v>33.71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74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30</v>
      </c>
      <c r="B46" s="24">
        <f t="shared" ref="B46:G46" si="1">B7+B27+B36+B40+B43</f>
        <v>1516.38</v>
      </c>
      <c r="C46" s="24">
        <f t="shared" si="1"/>
        <v>1516.38</v>
      </c>
      <c r="D46" s="24">
        <f t="shared" si="1"/>
        <v>1516.38</v>
      </c>
      <c r="E46" s="24">
        <f t="shared" si="1"/>
        <v>1491.98</v>
      </c>
      <c r="F46" s="24">
        <f t="shared" si="1"/>
        <v>24.4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19" workbookViewId="0">
      <selection activeCell="F46" sqref="F4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78</v>
      </c>
      <c r="D4" s="33"/>
      <c r="E4" s="33"/>
      <c r="F4" s="33" t="s">
        <v>79</v>
      </c>
      <c r="G4" s="33" t="s">
        <v>80</v>
      </c>
      <c r="H4" s="33" t="s">
        <v>81</v>
      </c>
      <c r="I4" s="33" t="s">
        <v>82</v>
      </c>
    </row>
    <row r="5" s="31" customFormat="1" ht="40.5" customHeight="1" spans="1:9">
      <c r="A5" s="33"/>
      <c r="B5" s="33"/>
      <c r="C5" s="33" t="s">
        <v>30</v>
      </c>
      <c r="D5" s="33" t="s">
        <v>83</v>
      </c>
      <c r="E5" s="33" t="s">
        <v>84</v>
      </c>
      <c r="F5" s="33"/>
      <c r="G5" s="33"/>
      <c r="H5" s="33"/>
      <c r="I5" s="33"/>
    </row>
    <row r="6" ht="15.75" customHeight="1" spans="1:9">
      <c r="A6" s="46" t="s">
        <v>7</v>
      </c>
      <c r="B6" s="24">
        <f t="shared" ref="B6:F6" si="0">B7+B9+B15+B18+B20+B22+B24+B26</f>
        <v>1408.2</v>
      </c>
      <c r="C6" s="24">
        <f t="shared" si="0"/>
        <v>374.2</v>
      </c>
      <c r="D6" s="24">
        <f t="shared" si="0"/>
        <v>247.8</v>
      </c>
      <c r="E6" s="24">
        <f t="shared" si="0"/>
        <v>126.4</v>
      </c>
      <c r="F6" s="24">
        <f t="shared" si="0"/>
        <v>1034</v>
      </c>
      <c r="G6" s="24"/>
      <c r="H6" s="24"/>
      <c r="I6" s="24"/>
    </row>
    <row r="7" ht="15.75" customHeight="1" spans="1:9">
      <c r="A7" s="24" t="s">
        <v>85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86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41</v>
      </c>
      <c r="B9" s="24">
        <f>C9+F9+G9+H9+I9</f>
        <v>1408.2</v>
      </c>
      <c r="C9" s="24">
        <f>SUM(D9:E9)</f>
        <v>374.2</v>
      </c>
      <c r="D9" s="24">
        <v>247.8</v>
      </c>
      <c r="E9" s="24">
        <v>126.4</v>
      </c>
      <c r="F9" s="24">
        <v>1034</v>
      </c>
      <c r="G9" s="24"/>
      <c r="H9" s="24"/>
      <c r="I9" s="24"/>
    </row>
    <row r="10" ht="15.75" customHeight="1" spans="1:9">
      <c r="A10" s="24" t="s">
        <v>42</v>
      </c>
      <c r="B10" s="24">
        <f>C10+F10+G10+H10+I10</f>
        <v>1408.2</v>
      </c>
      <c r="C10" s="24">
        <f>SUM(D10:E10)</f>
        <v>374.2</v>
      </c>
      <c r="D10" s="24">
        <v>247.8</v>
      </c>
      <c r="E10" s="24">
        <v>126.4</v>
      </c>
      <c r="F10" s="24">
        <v>1034</v>
      </c>
      <c r="G10" s="24"/>
      <c r="H10" s="24"/>
      <c r="I10" s="24"/>
    </row>
    <row r="11" ht="15.75" customHeight="1" spans="1:9">
      <c r="A11" s="24" t="s">
        <v>43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52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53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54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55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56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57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58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59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v>59.09</v>
      </c>
      <c r="C28" s="24">
        <v>59.09</v>
      </c>
      <c r="D28" s="24">
        <v>59.09</v>
      </c>
      <c r="E28" s="24"/>
      <c r="F28" s="24"/>
      <c r="G28" s="24"/>
      <c r="H28" s="24"/>
      <c r="I28" s="24"/>
    </row>
    <row r="29" ht="15.75" customHeight="1" spans="1:9">
      <c r="A29" s="47" t="s">
        <v>60</v>
      </c>
      <c r="B29" s="24">
        <v>57.39</v>
      </c>
      <c r="C29" s="24">
        <v>57.39</v>
      </c>
      <c r="D29" s="24">
        <v>57.39</v>
      </c>
      <c r="E29" s="24"/>
      <c r="F29" s="24"/>
      <c r="G29" s="24"/>
      <c r="H29" s="24"/>
      <c r="I29" s="24"/>
    </row>
    <row r="30" ht="15.75" customHeight="1" spans="1:9">
      <c r="A30" s="24" t="s">
        <v>61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62</v>
      </c>
      <c r="B31" s="43">
        <v>38.26</v>
      </c>
      <c r="C31" s="43">
        <v>38.26</v>
      </c>
      <c r="D31" s="43">
        <v>38.26</v>
      </c>
      <c r="E31" s="24"/>
      <c r="F31" s="24"/>
      <c r="G31" s="24"/>
      <c r="H31" s="24"/>
      <c r="I31" s="24"/>
    </row>
    <row r="32" ht="15.75" customHeight="1" spans="1:9">
      <c r="A32" s="24" t="s">
        <v>63</v>
      </c>
      <c r="B32" s="43">
        <v>19.13</v>
      </c>
      <c r="C32" s="43">
        <v>19.13</v>
      </c>
      <c r="D32" s="43">
        <v>19.13</v>
      </c>
      <c r="E32" s="24"/>
      <c r="F32" s="24"/>
      <c r="G32" s="24"/>
      <c r="H32" s="24"/>
      <c r="I32" s="24"/>
    </row>
    <row r="33" ht="15.75" customHeight="1" spans="1:9">
      <c r="A33" s="24" t="s">
        <v>64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65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66</v>
      </c>
      <c r="B35" s="43">
        <v>1.7</v>
      </c>
      <c r="C35" s="43">
        <v>1.7</v>
      </c>
      <c r="D35" s="43">
        <v>1.7</v>
      </c>
      <c r="E35" s="24"/>
      <c r="F35" s="24"/>
      <c r="G35" s="24"/>
      <c r="H35" s="24"/>
      <c r="I35" s="24"/>
    </row>
    <row r="36" ht="15.75" customHeight="1" spans="1:9">
      <c r="A36" s="24" t="s">
        <v>67</v>
      </c>
      <c r="B36" s="43">
        <v>1.7</v>
      </c>
      <c r="C36" s="43">
        <v>1.7</v>
      </c>
      <c r="D36" s="43">
        <v>1.7</v>
      </c>
      <c r="E36" s="24"/>
      <c r="F36" s="24"/>
      <c r="G36" s="24"/>
      <c r="H36" s="24"/>
      <c r="I36" s="24"/>
    </row>
    <row r="37" ht="15.75" customHeight="1" spans="1:9">
      <c r="A37" s="24" t="s">
        <v>68</v>
      </c>
      <c r="B37" s="43">
        <v>15.38</v>
      </c>
      <c r="C37" s="43">
        <v>15.38</v>
      </c>
      <c r="D37" s="43">
        <v>15.38</v>
      </c>
      <c r="E37" s="24"/>
      <c r="F37" s="24"/>
      <c r="G37" s="24"/>
      <c r="H37" s="24"/>
      <c r="I37" s="24"/>
    </row>
    <row r="38" ht="15.75" customHeight="1" spans="1:9">
      <c r="A38" s="24" t="s">
        <v>69</v>
      </c>
      <c r="B38" s="43">
        <v>15.38</v>
      </c>
      <c r="C38" s="43">
        <v>15.38</v>
      </c>
      <c r="D38" s="43">
        <v>15.38</v>
      </c>
      <c r="E38" s="24"/>
      <c r="F38" s="24"/>
      <c r="G38" s="24"/>
      <c r="H38" s="24"/>
      <c r="I38" s="24"/>
    </row>
    <row r="39" ht="15.75" customHeight="1" spans="1:9">
      <c r="A39" s="24" t="s">
        <v>70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71</v>
      </c>
      <c r="B40" s="43">
        <v>15.38</v>
      </c>
      <c r="C40" s="43">
        <v>15.38</v>
      </c>
      <c r="D40" s="43">
        <v>15.38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44">
        <v>33.71</v>
      </c>
      <c r="C41" s="44">
        <v>33.71</v>
      </c>
      <c r="D41" s="44">
        <v>33.71</v>
      </c>
      <c r="E41" s="24"/>
      <c r="F41" s="24"/>
      <c r="G41" s="24"/>
      <c r="H41" s="24"/>
      <c r="I41" s="24"/>
    </row>
    <row r="42" ht="15.75" customHeight="1" spans="1:9">
      <c r="A42" s="24" t="s">
        <v>72</v>
      </c>
      <c r="B42" s="44">
        <v>33.71</v>
      </c>
      <c r="C42" s="44">
        <v>33.71</v>
      </c>
      <c r="D42" s="44">
        <v>33.71</v>
      </c>
      <c r="E42" s="24"/>
      <c r="F42" s="24"/>
      <c r="G42" s="24"/>
      <c r="H42" s="24"/>
      <c r="I42" s="24"/>
    </row>
    <row r="43" ht="15.75" customHeight="1" spans="1:9">
      <c r="A43" s="24" t="s">
        <v>73</v>
      </c>
      <c r="B43" s="44">
        <v>33.71</v>
      </c>
      <c r="C43" s="44">
        <v>33.71</v>
      </c>
      <c r="D43" s="44">
        <v>33.71</v>
      </c>
      <c r="E43" s="24"/>
      <c r="F43" s="24"/>
      <c r="G43" s="24"/>
      <c r="H43" s="24"/>
      <c r="I43" s="24"/>
    </row>
    <row r="44" ht="15.75" customHeight="1" spans="1:9">
      <c r="A44" s="24" t="s">
        <v>74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75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76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30</v>
      </c>
      <c r="B47" s="24">
        <f t="shared" ref="B47:F47" si="1">B6+B28+B37+B41+B44</f>
        <v>1516.38</v>
      </c>
      <c r="C47" s="24">
        <f t="shared" si="1"/>
        <v>482.38</v>
      </c>
      <c r="D47" s="24">
        <f t="shared" si="1"/>
        <v>355.98</v>
      </c>
      <c r="E47" s="24">
        <f t="shared" si="1"/>
        <v>126.4</v>
      </c>
      <c r="F47" s="24">
        <f t="shared" si="1"/>
        <v>1034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6" sqref="B6:B8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30</v>
      </c>
      <c r="E5" s="33" t="s">
        <v>88</v>
      </c>
      <c r="F5" s="33" t="s">
        <v>89</v>
      </c>
    </row>
    <row r="6" ht="21.75" customHeight="1" spans="1:6">
      <c r="A6" s="24" t="s">
        <v>6</v>
      </c>
      <c r="B6" s="24">
        <v>1516.38</v>
      </c>
      <c r="C6" s="51" t="s">
        <v>7</v>
      </c>
      <c r="D6" s="24">
        <v>1408.2</v>
      </c>
      <c r="E6" s="24">
        <v>1408.2</v>
      </c>
      <c r="F6" s="52"/>
    </row>
    <row r="7" ht="21.75" customHeight="1" spans="1:6">
      <c r="A7" s="27" t="s">
        <v>8</v>
      </c>
      <c r="B7" s="24">
        <v>1491.98</v>
      </c>
      <c r="C7" s="51" t="s">
        <v>9</v>
      </c>
      <c r="D7" s="24">
        <v>59.09</v>
      </c>
      <c r="E7" s="24">
        <v>59.09</v>
      </c>
      <c r="F7" s="52"/>
    </row>
    <row r="8" ht="21.75" customHeight="1" spans="1:6">
      <c r="A8" s="27" t="s">
        <v>10</v>
      </c>
      <c r="B8" s="24">
        <v>24.4</v>
      </c>
      <c r="C8" s="51" t="s">
        <v>11</v>
      </c>
      <c r="D8" s="24">
        <v>15.38</v>
      </c>
      <c r="E8" s="24">
        <v>15.38</v>
      </c>
      <c r="F8" s="52"/>
    </row>
    <row r="9" ht="21.75" customHeight="1" spans="1:6">
      <c r="A9" s="24" t="s">
        <v>12</v>
      </c>
      <c r="B9" s="24"/>
      <c r="C9" s="51" t="s">
        <v>13</v>
      </c>
      <c r="D9" s="24">
        <v>33.71</v>
      </c>
      <c r="E9" s="24">
        <v>33.71</v>
      </c>
      <c r="F9" s="52"/>
    </row>
    <row r="10" ht="21.75" customHeight="1" spans="1:6">
      <c r="A10" s="24"/>
      <c r="B10" s="52"/>
      <c r="C10" s="24" t="s">
        <v>15</v>
      </c>
      <c r="D10" s="52"/>
      <c r="E10" s="52"/>
      <c r="F10" s="52"/>
    </row>
    <row r="11" ht="21.75" customHeight="1" spans="1:6">
      <c r="A11" s="24"/>
      <c r="B11" s="52"/>
      <c r="C11" s="24"/>
      <c r="D11" s="52"/>
      <c r="E11" s="52"/>
      <c r="F11" s="52"/>
    </row>
    <row r="12" ht="21.75" customHeight="1" spans="1:6">
      <c r="A12" s="24"/>
      <c r="B12" s="52"/>
      <c r="C12" s="24"/>
      <c r="D12" s="52">
        <f>E12+F12</f>
        <v>0</v>
      </c>
      <c r="E12" s="52"/>
      <c r="F12" s="52"/>
    </row>
    <row r="13" ht="21.75" customHeight="1" spans="1:6">
      <c r="A13" s="24"/>
      <c r="B13" s="52"/>
      <c r="C13" s="24"/>
      <c r="D13" s="52">
        <f>E13+F13</f>
        <v>0</v>
      </c>
      <c r="E13" s="52"/>
      <c r="F13" s="52"/>
    </row>
    <row r="14" ht="21.75" customHeight="1" spans="1:6">
      <c r="A14" s="24"/>
      <c r="B14" s="52"/>
      <c r="C14" s="24"/>
      <c r="D14" s="52">
        <f>E14+F14</f>
        <v>0</v>
      </c>
      <c r="E14" s="52"/>
      <c r="F14" s="52"/>
    </row>
    <row r="15" ht="21.75" customHeight="1" spans="1:6">
      <c r="A15" s="24"/>
      <c r="B15" s="52"/>
      <c r="C15" s="24"/>
      <c r="D15" s="52">
        <f>E15+F15</f>
        <v>0</v>
      </c>
      <c r="E15" s="52"/>
      <c r="F15" s="52"/>
    </row>
    <row r="16" ht="21.75" customHeight="1" spans="1:6">
      <c r="A16" s="25" t="s">
        <v>17</v>
      </c>
      <c r="B16" s="53">
        <f>B6+B9</f>
        <v>1516.38</v>
      </c>
      <c r="C16" s="25" t="s">
        <v>18</v>
      </c>
      <c r="D16" s="52">
        <f>SUM(D6:D15)</f>
        <v>1516.38</v>
      </c>
      <c r="E16" s="52">
        <f>SUM(E6:E15)</f>
        <v>1516.38</v>
      </c>
      <c r="F16" s="52"/>
    </row>
    <row r="17" ht="21.75" customHeight="1" spans="1:6">
      <c r="A17" s="27" t="s">
        <v>21</v>
      </c>
      <c r="B17" s="52"/>
      <c r="C17" s="27" t="s">
        <v>20</v>
      </c>
      <c r="D17" s="52">
        <f t="shared" ref="D17:D20" si="0">E17+F17</f>
        <v>0</v>
      </c>
      <c r="E17" s="52"/>
      <c r="F17" s="52"/>
    </row>
    <row r="18" ht="21.75" customHeight="1" spans="1:6">
      <c r="A18" s="27" t="s">
        <v>90</v>
      </c>
      <c r="B18" s="52"/>
      <c r="C18" s="24"/>
      <c r="D18" s="52">
        <f t="shared" si="0"/>
        <v>0</v>
      </c>
      <c r="E18" s="52"/>
      <c r="F18" s="52"/>
    </row>
    <row r="19" ht="21.75" customHeight="1" spans="1:6">
      <c r="A19" s="27" t="s">
        <v>91</v>
      </c>
      <c r="B19" s="52"/>
      <c r="C19" s="24"/>
      <c r="D19" s="52">
        <f t="shared" si="0"/>
        <v>0</v>
      </c>
      <c r="E19" s="52"/>
      <c r="F19" s="52"/>
    </row>
    <row r="20" ht="21.75" customHeight="1" spans="1:6">
      <c r="A20" s="25" t="s">
        <v>22</v>
      </c>
      <c r="B20" s="53">
        <f>B16+B17+B18+B19</f>
        <v>1516.38</v>
      </c>
      <c r="C20" s="25" t="s">
        <v>23</v>
      </c>
      <c r="D20" s="52">
        <f t="shared" si="0"/>
        <v>1516.38</v>
      </c>
      <c r="E20" s="52">
        <f>E16+E17</f>
        <v>1516.38</v>
      </c>
      <c r="F20" s="5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15" workbookViewId="0">
      <selection activeCell="C44" sqref="C44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25</v>
      </c>
      <c r="B4" s="33" t="s">
        <v>26</v>
      </c>
      <c r="C4" s="33" t="s">
        <v>78</v>
      </c>
      <c r="D4" s="33"/>
      <c r="E4" s="33"/>
      <c r="F4" s="17" t="s">
        <v>79</v>
      </c>
    </row>
    <row r="5" s="31" customFormat="1" ht="27" customHeight="1" spans="1:6">
      <c r="A5" s="33"/>
      <c r="B5" s="33"/>
      <c r="C5" s="33" t="s">
        <v>30</v>
      </c>
      <c r="D5" s="33" t="s">
        <v>83</v>
      </c>
      <c r="E5" s="33" t="s">
        <v>84</v>
      </c>
      <c r="F5" s="45"/>
    </row>
    <row r="6" ht="18" customHeight="1" spans="1:6">
      <c r="A6" s="46" t="s">
        <v>7</v>
      </c>
      <c r="B6" s="24">
        <v>1408.2</v>
      </c>
      <c r="C6" s="24">
        <v>374.2</v>
      </c>
      <c r="D6" s="24">
        <v>247.8</v>
      </c>
      <c r="E6" s="24">
        <v>126.4</v>
      </c>
      <c r="F6" s="24">
        <v>1034</v>
      </c>
    </row>
    <row r="7" ht="18" customHeight="1" spans="1:6">
      <c r="A7" s="24" t="s">
        <v>85</v>
      </c>
      <c r="B7" s="24"/>
      <c r="C7" s="24"/>
      <c r="D7" s="24"/>
      <c r="E7" s="24"/>
      <c r="F7" s="24"/>
    </row>
    <row r="8" ht="18" customHeight="1" spans="1:6">
      <c r="A8" s="24" t="s">
        <v>86</v>
      </c>
      <c r="B8" s="24"/>
      <c r="C8" s="24"/>
      <c r="D8" s="24"/>
      <c r="E8" s="24"/>
      <c r="F8" s="24"/>
    </row>
    <row r="9" ht="18" customHeight="1" spans="1:6">
      <c r="A9" s="24" t="s">
        <v>41</v>
      </c>
      <c r="B9" s="24">
        <f>C9+F9+G9+H9+I9</f>
        <v>1408.2</v>
      </c>
      <c r="C9" s="24">
        <f>SUM(D9:E9)</f>
        <v>374.2</v>
      </c>
      <c r="D9" s="24">
        <v>247.8</v>
      </c>
      <c r="E9" s="24">
        <v>126.4</v>
      </c>
      <c r="F9" s="24">
        <v>1034</v>
      </c>
    </row>
    <row r="10" ht="18" customHeight="1" spans="1:6">
      <c r="A10" s="24" t="s">
        <v>42</v>
      </c>
      <c r="B10" s="24">
        <f>C10+F10+G10+H10+I10</f>
        <v>1408.2</v>
      </c>
      <c r="C10" s="24">
        <f>SUM(D10:E10)</f>
        <v>374.2</v>
      </c>
      <c r="D10" s="24">
        <v>247.8</v>
      </c>
      <c r="E10" s="24">
        <v>126.4</v>
      </c>
      <c r="F10" s="24">
        <v>1034</v>
      </c>
    </row>
    <row r="11" ht="18" customHeight="1" spans="1:6">
      <c r="A11" s="24" t="s">
        <v>43</v>
      </c>
      <c r="B11" s="24"/>
      <c r="C11" s="24"/>
      <c r="D11" s="24"/>
      <c r="E11" s="24"/>
      <c r="F11" s="24"/>
    </row>
    <row r="12" ht="18" customHeight="1" spans="1:6">
      <c r="A12" s="24" t="s">
        <v>44</v>
      </c>
      <c r="B12" s="24"/>
      <c r="C12" s="24"/>
      <c r="D12" s="24"/>
      <c r="E12" s="24"/>
      <c r="F12" s="24"/>
    </row>
    <row r="13" ht="18" customHeight="1" spans="1:6">
      <c r="A13" s="24" t="s">
        <v>45</v>
      </c>
      <c r="B13" s="24"/>
      <c r="C13" s="24"/>
      <c r="D13" s="24"/>
      <c r="E13" s="24"/>
      <c r="F13" s="24"/>
    </row>
    <row r="14" ht="18" customHeight="1" spans="1:6">
      <c r="A14" s="24" t="s">
        <v>46</v>
      </c>
      <c r="B14" s="24"/>
      <c r="C14" s="24"/>
      <c r="D14" s="24"/>
      <c r="E14" s="24"/>
      <c r="F14" s="24"/>
    </row>
    <row r="15" ht="18" customHeight="1" spans="1:6">
      <c r="A15" s="24" t="s">
        <v>47</v>
      </c>
      <c r="B15" s="24"/>
      <c r="C15" s="24"/>
      <c r="D15" s="24"/>
      <c r="E15" s="24"/>
      <c r="F15" s="24"/>
    </row>
    <row r="16" ht="18" customHeight="1" spans="1:6">
      <c r="A16" s="24" t="s">
        <v>48</v>
      </c>
      <c r="B16" s="24"/>
      <c r="C16" s="24"/>
      <c r="D16" s="24"/>
      <c r="E16" s="24"/>
      <c r="F16" s="24"/>
    </row>
    <row r="17" ht="18" customHeight="1" spans="1:6">
      <c r="A17" s="24" t="s">
        <v>49</v>
      </c>
      <c r="B17" s="24"/>
      <c r="C17" s="24"/>
      <c r="D17" s="24"/>
      <c r="E17" s="24"/>
      <c r="F17" s="24"/>
    </row>
    <row r="18" ht="18" customHeight="1" spans="1:6">
      <c r="A18" s="24" t="s">
        <v>50</v>
      </c>
      <c r="B18" s="24"/>
      <c r="C18" s="24"/>
      <c r="D18" s="24"/>
      <c r="E18" s="24"/>
      <c r="F18" s="24"/>
    </row>
    <row r="19" ht="18" customHeight="1" spans="1:6">
      <c r="A19" s="24" t="s">
        <v>51</v>
      </c>
      <c r="B19" s="24"/>
      <c r="C19" s="24"/>
      <c r="D19" s="24"/>
      <c r="E19" s="24"/>
      <c r="F19" s="24"/>
    </row>
    <row r="20" ht="18" customHeight="1" spans="1:6">
      <c r="A20" s="24" t="s">
        <v>52</v>
      </c>
      <c r="B20" s="24"/>
      <c r="C20" s="24"/>
      <c r="D20" s="24"/>
      <c r="E20" s="24"/>
      <c r="F20" s="24"/>
    </row>
    <row r="21" ht="18" customHeight="1" spans="1:6">
      <c r="A21" s="24" t="s">
        <v>53</v>
      </c>
      <c r="B21" s="24"/>
      <c r="C21" s="24"/>
      <c r="D21" s="24"/>
      <c r="E21" s="24"/>
      <c r="F21" s="24"/>
    </row>
    <row r="22" ht="18" customHeight="1" spans="1:6">
      <c r="A22" s="24" t="s">
        <v>54</v>
      </c>
      <c r="B22" s="24"/>
      <c r="C22" s="24"/>
      <c r="D22" s="24"/>
      <c r="E22" s="24"/>
      <c r="F22" s="24"/>
    </row>
    <row r="23" ht="18" customHeight="1" spans="1:6">
      <c r="A23" s="24" t="s">
        <v>55</v>
      </c>
      <c r="B23" s="24"/>
      <c r="C23" s="24"/>
      <c r="D23" s="24"/>
      <c r="E23" s="24"/>
      <c r="F23" s="24"/>
    </row>
    <row r="24" ht="18" customHeight="1" spans="1:6">
      <c r="A24" s="24" t="s">
        <v>56</v>
      </c>
      <c r="B24" s="24"/>
      <c r="C24" s="24"/>
      <c r="D24" s="24"/>
      <c r="E24" s="24"/>
      <c r="F24" s="24"/>
    </row>
    <row r="25" ht="18" customHeight="1" spans="1:6">
      <c r="A25" s="24" t="s">
        <v>57</v>
      </c>
      <c r="B25" s="24"/>
      <c r="C25" s="24"/>
      <c r="D25" s="24"/>
      <c r="E25" s="24"/>
      <c r="F25" s="24"/>
    </row>
    <row r="26" ht="18" customHeight="1" spans="1:6">
      <c r="A26" s="24" t="s">
        <v>58</v>
      </c>
      <c r="B26" s="24"/>
      <c r="C26" s="24"/>
      <c r="D26" s="24"/>
      <c r="E26" s="24"/>
      <c r="F26" s="24"/>
    </row>
    <row r="27" ht="18" customHeight="1" spans="1:6">
      <c r="A27" s="24" t="s">
        <v>59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59.09</v>
      </c>
      <c r="C28" s="24">
        <v>59.09</v>
      </c>
      <c r="D28" s="24">
        <v>59.09</v>
      </c>
      <c r="E28" s="24"/>
      <c r="F28" s="24"/>
    </row>
    <row r="29" ht="18" customHeight="1" spans="1:6">
      <c r="A29" s="47" t="s">
        <v>60</v>
      </c>
      <c r="B29" s="24">
        <v>57.39</v>
      </c>
      <c r="C29" s="24">
        <v>57.39</v>
      </c>
      <c r="D29" s="24">
        <v>57.39</v>
      </c>
      <c r="E29" s="24"/>
      <c r="F29" s="24"/>
    </row>
    <row r="30" ht="18" customHeight="1" spans="1:6">
      <c r="A30" s="24" t="s">
        <v>61</v>
      </c>
      <c r="B30" s="24"/>
      <c r="C30" s="24"/>
      <c r="D30" s="24"/>
      <c r="E30" s="24"/>
      <c r="F30" s="24"/>
    </row>
    <row r="31" ht="18" customHeight="1" spans="1:6">
      <c r="A31" s="24" t="s">
        <v>62</v>
      </c>
      <c r="B31" s="43">
        <v>38.26</v>
      </c>
      <c r="C31" s="43">
        <v>38.26</v>
      </c>
      <c r="D31" s="43">
        <v>38.26</v>
      </c>
      <c r="E31" s="24"/>
      <c r="F31" s="24"/>
    </row>
    <row r="32" ht="18" customHeight="1" spans="1:6">
      <c r="A32" s="24" t="s">
        <v>63</v>
      </c>
      <c r="B32" s="43">
        <v>19.13</v>
      </c>
      <c r="C32" s="43">
        <v>19.13</v>
      </c>
      <c r="D32" s="43">
        <v>19.13</v>
      </c>
      <c r="E32" s="24"/>
      <c r="F32" s="24"/>
    </row>
    <row r="33" ht="18" customHeight="1" spans="1:6">
      <c r="A33" s="24" t="s">
        <v>64</v>
      </c>
      <c r="B33" s="24"/>
      <c r="C33" s="24"/>
      <c r="D33" s="24"/>
      <c r="E33" s="24"/>
      <c r="F33" s="24"/>
    </row>
    <row r="34" ht="18" customHeight="1" spans="1:6">
      <c r="A34" s="24" t="s">
        <v>65</v>
      </c>
      <c r="B34" s="24"/>
      <c r="C34" s="24"/>
      <c r="D34" s="24"/>
      <c r="E34" s="24"/>
      <c r="F34" s="24"/>
    </row>
    <row r="35" ht="18" customHeight="1" spans="1:6">
      <c r="A35" s="24" t="s">
        <v>66</v>
      </c>
      <c r="B35" s="24"/>
      <c r="C35" s="24"/>
      <c r="D35" s="24"/>
      <c r="E35" s="24"/>
      <c r="F35" s="24"/>
    </row>
    <row r="36" ht="18" customHeight="1" spans="1:6">
      <c r="A36" s="24" t="s">
        <v>67</v>
      </c>
      <c r="B36" s="43">
        <v>1.7</v>
      </c>
      <c r="C36" s="43">
        <v>1.7</v>
      </c>
      <c r="D36" s="43">
        <v>1.7</v>
      </c>
      <c r="E36" s="24"/>
      <c r="F36" s="24"/>
    </row>
    <row r="37" ht="18" customHeight="1" spans="1:6">
      <c r="A37" s="24" t="s">
        <v>68</v>
      </c>
      <c r="B37" s="43">
        <v>15.38</v>
      </c>
      <c r="C37" s="43">
        <v>15.38</v>
      </c>
      <c r="D37" s="43">
        <v>15.38</v>
      </c>
      <c r="E37" s="24"/>
      <c r="F37" s="24"/>
    </row>
    <row r="38" ht="18" customHeight="1" spans="1:6">
      <c r="A38" s="24" t="s">
        <v>69</v>
      </c>
      <c r="B38" s="43">
        <v>15.38</v>
      </c>
      <c r="C38" s="43">
        <v>15.38</v>
      </c>
      <c r="D38" s="43">
        <v>15.38</v>
      </c>
      <c r="E38" s="24"/>
      <c r="F38" s="24"/>
    </row>
    <row r="39" ht="18" customHeight="1" spans="1:6">
      <c r="A39" s="24" t="s">
        <v>70</v>
      </c>
      <c r="B39" s="24"/>
      <c r="C39" s="24"/>
      <c r="D39" s="24"/>
      <c r="E39" s="24"/>
      <c r="F39" s="24"/>
    </row>
    <row r="40" ht="18" customHeight="1" spans="1:6">
      <c r="A40" s="24" t="s">
        <v>71</v>
      </c>
      <c r="B40" s="48">
        <v>15.38</v>
      </c>
      <c r="C40" s="43">
        <v>15.38</v>
      </c>
      <c r="D40" s="43">
        <v>15.38</v>
      </c>
      <c r="E40" s="24"/>
      <c r="F40" s="24"/>
    </row>
    <row r="41" ht="18" customHeight="1" spans="1:6">
      <c r="A41" s="24" t="s">
        <v>13</v>
      </c>
      <c r="B41" s="49">
        <v>33.71</v>
      </c>
      <c r="C41" s="44">
        <v>33.71</v>
      </c>
      <c r="D41" s="44">
        <v>33.71</v>
      </c>
      <c r="E41" s="24"/>
      <c r="F41" s="24"/>
    </row>
    <row r="42" ht="18" customHeight="1" spans="1:6">
      <c r="A42" s="24" t="s">
        <v>72</v>
      </c>
      <c r="B42" s="49">
        <v>33.71</v>
      </c>
      <c r="C42" s="44">
        <v>33.71</v>
      </c>
      <c r="D42" s="44">
        <v>33.71</v>
      </c>
      <c r="E42" s="24"/>
      <c r="F42" s="24"/>
    </row>
    <row r="43" ht="18" customHeight="1" spans="1:6">
      <c r="A43" s="24" t="s">
        <v>73</v>
      </c>
      <c r="B43" s="49">
        <v>33.71</v>
      </c>
      <c r="C43" s="44">
        <v>33.71</v>
      </c>
      <c r="D43" s="44">
        <v>33.71</v>
      </c>
      <c r="E43" s="24"/>
      <c r="F43" s="24"/>
    </row>
    <row r="44" ht="18" customHeight="1" spans="1:6">
      <c r="A44" s="25" t="s">
        <v>30</v>
      </c>
      <c r="B44" s="50">
        <f ca="1">SUM(B10:B44)</f>
        <v>1516.38</v>
      </c>
      <c r="C44" s="24">
        <f>C6+C28+C37+C41</f>
        <v>482.38</v>
      </c>
      <c r="D44" s="24">
        <f>D6+D28+D37+D41</f>
        <v>355.98</v>
      </c>
      <c r="E44" s="24">
        <f>E6+E28+E37+E41</f>
        <v>126.4</v>
      </c>
      <c r="F44" s="24">
        <f>F6+F28+F37+F41</f>
        <v>1034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D14" sqref="D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94</v>
      </c>
      <c r="B4" s="18" t="s">
        <v>26</v>
      </c>
      <c r="C4" s="23" t="s">
        <v>78</v>
      </c>
      <c r="D4" s="23"/>
      <c r="E4" s="23"/>
      <c r="F4" s="33" t="s">
        <v>79</v>
      </c>
    </row>
    <row r="5" ht="25.5" customHeight="1" spans="1:6">
      <c r="A5" s="33"/>
      <c r="B5" s="22"/>
      <c r="C5" s="23" t="s">
        <v>30</v>
      </c>
      <c r="D5" s="23" t="s">
        <v>83</v>
      </c>
      <c r="E5" s="23" t="s">
        <v>84</v>
      </c>
      <c r="F5" s="23"/>
    </row>
    <row r="6" ht="18" customHeight="1" spans="1:6">
      <c r="A6" s="34" t="s">
        <v>95</v>
      </c>
      <c r="B6" s="24">
        <f t="shared" ref="B6" si="0">SUM(B7:B19)</f>
        <v>355.98</v>
      </c>
      <c r="C6" s="24">
        <f t="shared" ref="C6" si="1">SUM(C7:C19)</f>
        <v>355.98</v>
      </c>
      <c r="D6" s="24">
        <f t="shared" ref="D6" si="2">SUM(D7:D19)</f>
        <v>355.98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96</v>
      </c>
      <c r="B7" s="39">
        <v>173.46</v>
      </c>
      <c r="C7" s="39">
        <v>173.46</v>
      </c>
      <c r="D7" s="39">
        <v>173.46</v>
      </c>
      <c r="E7" s="24"/>
      <c r="F7" s="24"/>
    </row>
    <row r="8" ht="18" customHeight="1" spans="1:6">
      <c r="A8" s="35" t="s">
        <v>97</v>
      </c>
      <c r="B8" s="38">
        <v>74.34</v>
      </c>
      <c r="C8" s="38">
        <v>74.34</v>
      </c>
      <c r="D8" s="38">
        <v>74.34</v>
      </c>
      <c r="E8" s="24"/>
      <c r="F8" s="24"/>
    </row>
    <row r="9" ht="18" customHeight="1" spans="1:6">
      <c r="A9" s="35" t="s">
        <v>98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99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100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101</v>
      </c>
      <c r="B12" s="43">
        <v>38.26</v>
      </c>
      <c r="C12" s="43">
        <v>38.26</v>
      </c>
      <c r="D12" s="43">
        <v>38.26</v>
      </c>
      <c r="E12" s="24"/>
      <c r="F12" s="24"/>
    </row>
    <row r="13" ht="18" customHeight="1" spans="1:6">
      <c r="A13" s="35" t="s">
        <v>102</v>
      </c>
      <c r="B13" s="43">
        <v>19.13</v>
      </c>
      <c r="C13" s="43">
        <v>19.13</v>
      </c>
      <c r="D13" s="43">
        <v>19.13</v>
      </c>
      <c r="E13" s="24"/>
      <c r="F13" s="24"/>
    </row>
    <row r="14" ht="18" customHeight="1" spans="1:6">
      <c r="A14" s="35" t="s">
        <v>103</v>
      </c>
      <c r="B14" s="43">
        <v>15.38</v>
      </c>
      <c r="C14" s="43">
        <v>15.38</v>
      </c>
      <c r="D14" s="43">
        <v>15.38</v>
      </c>
      <c r="E14" s="24"/>
      <c r="F14" s="24"/>
    </row>
    <row r="15" ht="18" customHeight="1" spans="1:6">
      <c r="A15" s="35" t="s">
        <v>104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105</v>
      </c>
      <c r="B16" s="43">
        <v>1.7</v>
      </c>
      <c r="C16" s="43">
        <v>1.7</v>
      </c>
      <c r="D16" s="43">
        <v>1.7</v>
      </c>
      <c r="E16" s="24"/>
      <c r="F16" s="24"/>
    </row>
    <row r="17" ht="18" customHeight="1" spans="1:6">
      <c r="A17" s="35" t="s">
        <v>106</v>
      </c>
      <c r="B17" s="44">
        <v>33.71</v>
      </c>
      <c r="C17" s="44">
        <v>33.71</v>
      </c>
      <c r="D17" s="44">
        <v>33.71</v>
      </c>
      <c r="E17" s="24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109</v>
      </c>
      <c r="B20" s="24">
        <f t="shared" ref="B20" si="4">SUM(B21:B47)</f>
        <v>126.4</v>
      </c>
      <c r="C20" s="24">
        <f t="shared" ref="C20" si="5">SUM(C21:C47)</f>
        <v>126.4</v>
      </c>
      <c r="D20" s="24">
        <f t="shared" ref="D20" si="6">SUM(D21:D47)</f>
        <v>0</v>
      </c>
      <c r="E20" s="24">
        <f t="shared" ref="E20" si="7">SUM(E21:E47)</f>
        <v>126.4</v>
      </c>
      <c r="F20" s="24">
        <f t="shared" ref="F20" si="8">SUM(F21:F47)</f>
        <v>0</v>
      </c>
    </row>
    <row r="21" ht="18" customHeight="1" spans="1:6">
      <c r="A21" s="35" t="s">
        <v>110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111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112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113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114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115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116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117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118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119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120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121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122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123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124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125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126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127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128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129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130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131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132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133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134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135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136</v>
      </c>
      <c r="B47" s="39">
        <v>126.4</v>
      </c>
      <c r="C47" s="39">
        <v>126.4</v>
      </c>
      <c r="D47" s="24"/>
      <c r="E47" s="39">
        <v>126.4</v>
      </c>
      <c r="F47" s="24"/>
    </row>
    <row r="48" ht="18" customHeight="1" spans="1:6">
      <c r="A48" s="34" t="s">
        <v>137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138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139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140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141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142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143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144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145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146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147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148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40" t="s">
        <v>149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150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151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152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153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154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155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156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157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158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159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160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161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162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163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164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165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166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167</v>
      </c>
      <c r="B78" s="24">
        <f t="shared" ref="B78" si="30">SUM(B79:B94)</f>
        <v>1034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1034</v>
      </c>
    </row>
    <row r="79" ht="18" customHeight="1" spans="1:6">
      <c r="A79" s="35" t="s">
        <v>155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156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157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158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159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160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161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168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169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170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171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162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163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164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165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172</v>
      </c>
      <c r="B94">
        <v>1034</v>
      </c>
      <c r="C94" s="37"/>
      <c r="D94" s="37"/>
      <c r="E94" s="37"/>
      <c r="F94">
        <v>1034</v>
      </c>
    </row>
    <row r="95" ht="27" spans="1:6">
      <c r="A95" s="34" t="s">
        <v>173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174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175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40" t="s">
        <v>176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40" t="s">
        <v>180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181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182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183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1" t="s">
        <v>30</v>
      </c>
      <c r="B112" s="24">
        <f t="shared" ref="B112:F112" si="61">B6+B20+B48+B60+B65+B78+B95+B98+B104+B107</f>
        <v>1516.38</v>
      </c>
      <c r="C112" s="24">
        <f t="shared" si="61"/>
        <v>482.38</v>
      </c>
      <c r="D112" s="24">
        <f t="shared" si="61"/>
        <v>355.98</v>
      </c>
      <c r="E112" s="24">
        <f t="shared" si="61"/>
        <v>126.4</v>
      </c>
      <c r="F112" s="24">
        <f t="shared" si="61"/>
        <v>1034</v>
      </c>
    </row>
    <row r="113" spans="1:6">
      <c r="A113" s="42" t="s">
        <v>188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7" workbookViewId="0">
      <selection activeCell="B33" sqref="B3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94</v>
      </c>
      <c r="B3" s="18" t="s">
        <v>26</v>
      </c>
      <c r="C3" s="23" t="s">
        <v>78</v>
      </c>
      <c r="D3" s="23"/>
      <c r="E3" s="23"/>
      <c r="F3" s="33" t="s">
        <v>79</v>
      </c>
    </row>
    <row r="4" ht="21" customHeight="1" spans="1:6">
      <c r="A4" s="33"/>
      <c r="B4" s="22"/>
      <c r="C4" s="23" t="s">
        <v>30</v>
      </c>
      <c r="D4" s="23" t="s">
        <v>83</v>
      </c>
      <c r="E4" s="23" t="s">
        <v>84</v>
      </c>
      <c r="F4" s="23"/>
    </row>
    <row r="5" ht="18" customHeight="1" spans="1:6">
      <c r="A5" s="34" t="s">
        <v>189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190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194</v>
      </c>
      <c r="B14" s="24"/>
      <c r="C14" s="37"/>
      <c r="D14" s="37"/>
      <c r="E14" s="37"/>
      <c r="F14" s="24"/>
    </row>
    <row r="15" ht="18" customHeight="1" spans="1:6">
      <c r="A15" s="35" t="s">
        <v>130</v>
      </c>
      <c r="B15" s="24"/>
      <c r="C15" s="36"/>
      <c r="D15" s="36"/>
      <c r="E15" s="36"/>
      <c r="F15" s="24"/>
    </row>
    <row r="16" ht="18" customHeight="1" spans="1:6">
      <c r="A16" s="35" t="s">
        <v>125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159</v>
      </c>
      <c r="B27" s="24"/>
      <c r="C27" s="37"/>
      <c r="D27" s="37"/>
      <c r="E27" s="37"/>
      <c r="F27" s="24"/>
    </row>
    <row r="28" ht="18" customHeight="1" spans="1:6">
      <c r="A28" s="35" t="s">
        <v>166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200</v>
      </c>
      <c r="B29" s="24">
        <f>SUM(B30:B35)</f>
        <v>1034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1034</v>
      </c>
    </row>
    <row r="30" ht="18" customHeight="1" spans="1:6">
      <c r="A30" s="35" t="s">
        <v>197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166</v>
      </c>
      <c r="B35">
        <v>1034</v>
      </c>
      <c r="C35" s="37"/>
      <c r="D35" s="37"/>
      <c r="E35" s="37"/>
      <c r="F35">
        <v>1034</v>
      </c>
    </row>
    <row r="36" ht="18" customHeight="1" spans="1:6">
      <c r="A36" s="34" t="s">
        <v>201</v>
      </c>
      <c r="B36" s="24">
        <f>B37+B38</f>
        <v>482.38</v>
      </c>
      <c r="C36" s="24">
        <f>SUM(C37:C38)</f>
        <v>482.38</v>
      </c>
      <c r="D36" s="24">
        <f>SUM(D37:D38)</f>
        <v>355.98</v>
      </c>
      <c r="E36" s="24">
        <f>SUM(E37:E38)</f>
        <v>126.4</v>
      </c>
      <c r="F36" s="24"/>
    </row>
    <row r="37" ht="18" customHeight="1" spans="1:6">
      <c r="A37" s="35" t="s">
        <v>202</v>
      </c>
      <c r="B37" s="38">
        <v>355.98</v>
      </c>
      <c r="C37" s="38">
        <v>355.98</v>
      </c>
      <c r="D37" s="38">
        <v>355.98</v>
      </c>
      <c r="E37" s="24"/>
      <c r="F37" s="24"/>
    </row>
    <row r="38" ht="18" customHeight="1" spans="1:6">
      <c r="A38" s="35" t="s">
        <v>203</v>
      </c>
      <c r="B38" s="39">
        <v>126.4</v>
      </c>
      <c r="C38" s="39">
        <v>126.4</v>
      </c>
      <c r="D38" s="24"/>
      <c r="E38" s="39">
        <v>126.4</v>
      </c>
      <c r="F38" s="24"/>
    </row>
    <row r="39" ht="18" customHeight="1" spans="1:6">
      <c r="A39" s="35" t="s">
        <v>204</v>
      </c>
      <c r="B39" s="24"/>
      <c r="C39" s="24"/>
      <c r="D39" s="24"/>
      <c r="E39" s="24"/>
      <c r="F39" s="24"/>
    </row>
    <row r="40" ht="18" customHeight="1" spans="1:6">
      <c r="A40" s="34" t="s">
        <v>205</v>
      </c>
      <c r="B40" s="24"/>
      <c r="C40" s="24"/>
      <c r="D40" s="24"/>
      <c r="E40" s="24"/>
      <c r="F40" s="24"/>
    </row>
    <row r="41" ht="18" customHeight="1" spans="1:6">
      <c r="A41" s="35" t="s">
        <v>206</v>
      </c>
      <c r="B41" s="24"/>
      <c r="C41" s="37"/>
      <c r="D41" s="37"/>
      <c r="E41" s="37"/>
      <c r="F41" s="24"/>
    </row>
    <row r="42" ht="18" customHeight="1" spans="1:6">
      <c r="A42" s="35" t="s">
        <v>207</v>
      </c>
      <c r="B42" s="24"/>
      <c r="C42" s="37"/>
      <c r="D42" s="37"/>
      <c r="E42" s="37"/>
      <c r="F42" s="24"/>
    </row>
    <row r="43" ht="18" customHeight="1" spans="1:6">
      <c r="A43" s="40" t="s">
        <v>208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40" t="s">
        <v>209</v>
      </c>
      <c r="B47" s="24"/>
      <c r="C47" s="24"/>
      <c r="D47" s="24"/>
      <c r="E47" s="24"/>
      <c r="F47" s="24"/>
    </row>
    <row r="48" ht="18" customHeight="1" spans="1:6">
      <c r="A48" s="35" t="s">
        <v>210</v>
      </c>
      <c r="B48" s="24"/>
      <c r="C48" s="24"/>
      <c r="D48" s="24"/>
      <c r="E48" s="24"/>
      <c r="F48" s="24"/>
    </row>
    <row r="49" ht="18" customHeight="1" spans="1:6">
      <c r="A49" s="35" t="s">
        <v>211</v>
      </c>
      <c r="B49" s="24"/>
      <c r="C49" s="24"/>
      <c r="D49" s="24"/>
      <c r="E49" s="24"/>
      <c r="F49" s="24"/>
    </row>
    <row r="50" ht="18" customHeight="1" spans="1:6">
      <c r="A50" s="40" t="s">
        <v>212</v>
      </c>
      <c r="B50" s="24"/>
      <c r="C50" s="24"/>
      <c r="D50" s="24"/>
      <c r="E50" s="24"/>
      <c r="F50" s="24"/>
    </row>
    <row r="51" ht="18" customHeight="1" spans="1:6">
      <c r="A51" s="35" t="s">
        <v>213</v>
      </c>
      <c r="B51" s="24"/>
      <c r="C51" s="37"/>
      <c r="D51" s="37"/>
      <c r="E51" s="37"/>
      <c r="F51" s="24"/>
    </row>
    <row r="52" ht="18" customHeight="1" spans="1:6">
      <c r="A52" s="35" t="s">
        <v>145</v>
      </c>
      <c r="B52" s="24"/>
      <c r="C52" s="37"/>
      <c r="D52" s="37"/>
      <c r="E52" s="37"/>
      <c r="F52" s="24"/>
    </row>
    <row r="53" ht="18" customHeight="1" spans="1:6">
      <c r="A53" s="35" t="s">
        <v>147</v>
      </c>
      <c r="B53" s="24"/>
      <c r="C53" s="37"/>
      <c r="D53" s="37"/>
      <c r="E53" s="37"/>
      <c r="F53" s="24"/>
    </row>
    <row r="54" ht="18" customHeight="1" spans="1:6">
      <c r="A54" s="35" t="s">
        <v>214</v>
      </c>
      <c r="B54" s="24"/>
      <c r="C54" s="24"/>
      <c r="D54" s="24"/>
      <c r="E54" s="24"/>
      <c r="F54" s="24"/>
    </row>
    <row r="55" ht="18" customHeight="1" spans="1:6">
      <c r="A55" s="35" t="s">
        <v>215</v>
      </c>
      <c r="B55" s="24"/>
      <c r="C55" s="24"/>
      <c r="D55" s="24"/>
      <c r="E55" s="24"/>
      <c r="F55" s="24"/>
    </row>
    <row r="56" ht="18" customHeight="1" spans="1:6">
      <c r="A56" s="40" t="s">
        <v>216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40" t="s">
        <v>217</v>
      </c>
      <c r="B59" s="24"/>
      <c r="C59" s="24"/>
      <c r="D59" s="24"/>
      <c r="E59" s="24"/>
      <c r="F59" s="24"/>
    </row>
    <row r="60" ht="18" customHeight="1" spans="1:6">
      <c r="A60" s="35" t="s">
        <v>150</v>
      </c>
      <c r="B60" s="24"/>
      <c r="C60" s="37"/>
      <c r="D60" s="37"/>
      <c r="E60" s="37"/>
      <c r="F60" s="24"/>
    </row>
    <row r="61" ht="18" customHeight="1" spans="1:6">
      <c r="A61" s="35" t="s">
        <v>151</v>
      </c>
      <c r="B61" s="24"/>
      <c r="C61" s="37"/>
      <c r="D61" s="37"/>
      <c r="E61" s="37"/>
      <c r="F61" s="24"/>
    </row>
    <row r="62" ht="18" customHeight="1" spans="1:6">
      <c r="A62" s="35" t="s">
        <v>152</v>
      </c>
      <c r="B62" s="24"/>
      <c r="C62" s="37"/>
      <c r="D62" s="37"/>
      <c r="E62" s="37"/>
      <c r="F62" s="24"/>
    </row>
    <row r="63" ht="18" customHeight="1" spans="1:6">
      <c r="A63" s="35" t="s">
        <v>153</v>
      </c>
      <c r="B63" s="24"/>
      <c r="C63" s="37"/>
      <c r="D63" s="37"/>
      <c r="E63" s="37"/>
      <c r="F63" s="24"/>
    </row>
    <row r="64" ht="18" customHeight="1" spans="1:6">
      <c r="A64" s="40" t="s">
        <v>218</v>
      </c>
      <c r="B64" s="24"/>
      <c r="C64" s="24"/>
      <c r="D64" s="24"/>
      <c r="E64" s="24"/>
      <c r="F64" s="24"/>
    </row>
    <row r="65" ht="18" customHeight="1" spans="1:6">
      <c r="A65" s="35" t="s">
        <v>219</v>
      </c>
      <c r="B65" s="24"/>
      <c r="C65" s="37"/>
      <c r="D65" s="37"/>
      <c r="E65" s="37"/>
      <c r="F65" s="24"/>
    </row>
    <row r="66" ht="18" customHeight="1" spans="1:6">
      <c r="A66" s="35" t="s">
        <v>220</v>
      </c>
      <c r="B66" s="24"/>
      <c r="C66" s="37"/>
      <c r="D66" s="37"/>
      <c r="E66" s="37"/>
      <c r="F66" s="24"/>
    </row>
    <row r="67" ht="18" customHeight="1" spans="1:6">
      <c r="A67" s="34" t="s">
        <v>221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1" t="s">
        <v>30</v>
      </c>
      <c r="B72" s="24">
        <v>1516.38</v>
      </c>
      <c r="C72" s="24">
        <v>482.38</v>
      </c>
      <c r="D72" s="38">
        <v>355.98</v>
      </c>
      <c r="E72" s="39">
        <v>126.4</v>
      </c>
      <c r="F72" s="24">
        <v>1034</v>
      </c>
    </row>
    <row r="73" spans="1:6">
      <c r="A73" s="42" t="s">
        <v>188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11" sqref="G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223</v>
      </c>
    </row>
    <row r="5" ht="24" customHeight="1" spans="1:2">
      <c r="A5" s="24" t="s">
        <v>30</v>
      </c>
      <c r="B5" s="24">
        <f>SUM(B6:B8)</f>
        <v>0</v>
      </c>
    </row>
    <row r="6" ht="24" customHeight="1" spans="1:2">
      <c r="A6" s="27" t="s">
        <v>224</v>
      </c>
      <c r="B6" s="24"/>
    </row>
    <row r="7" ht="24" customHeight="1" spans="1:2">
      <c r="A7" s="27" t="s">
        <v>225</v>
      </c>
      <c r="B7" s="24"/>
    </row>
    <row r="8" ht="24" customHeight="1" spans="1:2">
      <c r="A8" s="27" t="s">
        <v>226</v>
      </c>
      <c r="B8" s="24">
        <f>SUM(B9:B10)</f>
        <v>0</v>
      </c>
    </row>
    <row r="9" ht="24" customHeight="1" spans="1:2">
      <c r="A9" s="27" t="s">
        <v>227</v>
      </c>
      <c r="B9" s="24"/>
    </row>
    <row r="10" ht="24" customHeight="1" spans="1:2">
      <c r="A10" s="27" t="s">
        <v>228</v>
      </c>
      <c r="B10" s="24"/>
    </row>
    <row r="11" ht="30.75" customHeight="1" spans="1:2">
      <c r="A11" s="28" t="s">
        <v>229</v>
      </c>
      <c r="B11" s="28"/>
    </row>
    <row r="12" ht="30.75" customHeight="1" spans="1:2">
      <c r="A12" s="29" t="s">
        <v>230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78</v>
      </c>
      <c r="D4" s="20"/>
      <c r="E4" s="21"/>
      <c r="F4" s="17" t="s">
        <v>79</v>
      </c>
    </row>
    <row r="5" ht="23.25" customHeight="1" spans="1:6">
      <c r="A5" s="22"/>
      <c r="B5" s="22"/>
      <c r="C5" s="23" t="s">
        <v>30</v>
      </c>
      <c r="D5" s="23" t="s">
        <v>83</v>
      </c>
      <c r="E5" s="23" t="s">
        <v>84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234</v>
      </c>
      <c r="B4" s="4"/>
      <c r="C4" s="5"/>
      <c r="D4" s="6"/>
      <c r="E4" s="6"/>
      <c r="F4" s="6"/>
      <c r="G4" s="7"/>
      <c r="H4" s="4" t="s">
        <v>235</v>
      </c>
      <c r="I4" s="4"/>
      <c r="J4" s="4"/>
      <c r="K4" s="4"/>
      <c r="L4" s="4"/>
      <c r="M4" s="4"/>
      <c r="N4" s="4"/>
    </row>
    <row r="5" ht="36.75" customHeight="1" spans="1:14">
      <c r="A5" s="4" t="s">
        <v>236</v>
      </c>
      <c r="B5" s="4"/>
      <c r="C5" s="5" t="s">
        <v>237</v>
      </c>
      <c r="D5" s="6"/>
      <c r="E5" s="6"/>
      <c r="F5" s="6"/>
      <c r="G5" s="6"/>
      <c r="H5" s="4" t="s">
        <v>238</v>
      </c>
      <c r="I5" s="4"/>
      <c r="J5" s="4"/>
      <c r="K5" s="4"/>
      <c r="L5" s="5"/>
      <c r="M5" s="6"/>
      <c r="N5" s="7"/>
    </row>
    <row r="6" ht="25.5" customHeight="1" spans="1:14">
      <c r="A6" s="8" t="s">
        <v>239</v>
      </c>
      <c r="B6" s="9"/>
      <c r="C6" s="10" t="s">
        <v>240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242</v>
      </c>
      <c r="B8" s="4"/>
      <c r="C8" s="4"/>
      <c r="D8" s="4"/>
      <c r="E8" s="4" t="s">
        <v>243</v>
      </c>
      <c r="F8" s="4"/>
      <c r="G8" s="4"/>
      <c r="H8" s="4"/>
      <c r="I8" s="4"/>
      <c r="J8" s="4"/>
      <c r="K8" s="4"/>
      <c r="L8" s="4"/>
      <c r="M8" s="4"/>
      <c r="N8" s="14" t="s">
        <v>244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245</v>
      </c>
      <c r="B10" s="13"/>
      <c r="C10" s="13"/>
      <c r="D10" s="13"/>
      <c r="E10" s="4" t="s">
        <v>246</v>
      </c>
      <c r="F10" s="4"/>
      <c r="G10" s="4" t="s">
        <v>247</v>
      </c>
      <c r="H10" s="4"/>
      <c r="I10" s="4"/>
      <c r="J10" s="4"/>
      <c r="K10" s="4" t="s">
        <v>248</v>
      </c>
      <c r="L10" s="4"/>
      <c r="M10" s="4"/>
      <c r="N10" s="4" t="s">
        <v>249</v>
      </c>
    </row>
    <row r="11" ht="21" customHeight="1" spans="1:14">
      <c r="A11" s="13"/>
      <c r="B11" s="13"/>
      <c r="C11" s="13"/>
      <c r="D11" s="13"/>
      <c r="E11" s="4" t="s">
        <v>250</v>
      </c>
      <c r="F11" s="4"/>
      <c r="G11" s="4" t="s">
        <v>251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255</v>
      </c>
      <c r="F19" s="4"/>
      <c r="G19" s="4" t="s">
        <v>256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FD7EE2DC6C4E48029176C6C1B7BA3F48</vt:lpwstr>
  </property>
</Properties>
</file>